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Benedetta\Desktop\contrattazione 25-26\"/>
    </mc:Choice>
  </mc:AlternateContent>
  <xr:revisionPtr revIDLastSave="0" documentId="13_ncr:1_{3BB79DF3-8613-42F9-BDD0-0188F89E775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LS 25-26" sheetId="2" r:id="rId1"/>
  </sheets>
  <definedNames>
    <definedName name="_xlnm.Print_Area" localSheetId="0">'FLS 25-26'!$A$1:$P$12</definedName>
    <definedName name="Excel_BuiltIn_Print_Area" localSheetId="0">'FLS 25-26'!$A$1:$P$12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2" l="1"/>
  <c r="F4" i="2"/>
  <c r="G4" i="2" s="1"/>
  <c r="D5" i="2"/>
  <c r="F5" i="2" s="1"/>
  <c r="F6" i="2"/>
  <c r="K6" i="2" s="1"/>
  <c r="F7" i="2"/>
  <c r="D9" i="2"/>
  <c r="F9" i="2" s="1"/>
  <c r="G9" i="2" s="1"/>
  <c r="F11" i="2"/>
  <c r="K11" i="2" s="1"/>
  <c r="F8" i="2"/>
  <c r="J6" i="2" l="1"/>
  <c r="L6" i="2" s="1"/>
  <c r="N6" i="2" s="1"/>
  <c r="O6" i="2" s="1"/>
  <c r="G10" i="2"/>
  <c r="H10" i="2"/>
  <c r="K10" i="2"/>
  <c r="J10" i="2"/>
  <c r="G5" i="2"/>
  <c r="K5" i="2"/>
  <c r="K4" i="2"/>
  <c r="J4" i="2"/>
  <c r="H4" i="2"/>
  <c r="P4" i="2" s="1"/>
  <c r="J7" i="2"/>
  <c r="G7" i="2"/>
  <c r="K7" i="2"/>
  <c r="H7" i="2"/>
  <c r="H6" i="2"/>
  <c r="J5" i="2"/>
  <c r="G6" i="2"/>
  <c r="H5" i="2"/>
  <c r="H9" i="2"/>
  <c r="P9" i="2" s="1"/>
  <c r="K9" i="2"/>
  <c r="J9" i="2"/>
  <c r="G11" i="2"/>
  <c r="J11" i="2"/>
  <c r="L11" i="2" s="1"/>
  <c r="H11" i="2"/>
  <c r="H8" i="2"/>
  <c r="G8" i="2"/>
  <c r="J8" i="2"/>
  <c r="K8" i="2"/>
  <c r="L10" i="2" l="1"/>
  <c r="N10" i="2" s="1"/>
  <c r="O10" i="2" s="1"/>
  <c r="P10" i="2"/>
  <c r="Q10" i="2" s="1"/>
  <c r="P6" i="2"/>
  <c r="P7" i="2"/>
  <c r="L7" i="2"/>
  <c r="N7" i="2" s="1"/>
  <c r="O7" i="2" s="1"/>
  <c r="P5" i="2"/>
  <c r="L5" i="2"/>
  <c r="N5" i="2" s="1"/>
  <c r="O5" i="2" s="1"/>
  <c r="P11" i="2"/>
  <c r="L4" i="2"/>
  <c r="N4" i="2" s="1"/>
  <c r="O4" i="2" s="1"/>
  <c r="L9" i="2"/>
  <c r="N9" i="2" s="1"/>
  <c r="O9" i="2" s="1"/>
  <c r="L8" i="2"/>
  <c r="N8" i="2" s="1"/>
  <c r="O8" i="2" s="1"/>
  <c r="P8" i="2"/>
  <c r="N11" i="2"/>
  <c r="O11" i="2" s="1"/>
  <c r="Q9" i="2" l="1"/>
  <c r="Q13" i="2" s="1"/>
  <c r="P14" i="2" l="1"/>
</calcChain>
</file>

<file path=xl/sharedStrings.xml><?xml version="1.0" encoding="utf-8"?>
<sst xmlns="http://schemas.openxmlformats.org/spreadsheetml/2006/main" count="34" uniqueCount="34">
  <si>
    <t>compenso orario</t>
  </si>
  <si>
    <t>Lordo Dipendente</t>
  </si>
  <si>
    <t>INPDAP C/I 24,20%</t>
  </si>
  <si>
    <t>IRAP C/I 8,50%</t>
  </si>
  <si>
    <t>INPS C/I 1,61%</t>
  </si>
  <si>
    <t>INPDAP C/D 8,80%</t>
  </si>
  <si>
    <t>F.C. C/D 0,35%</t>
  </si>
  <si>
    <t>Imponibile</t>
  </si>
  <si>
    <t>Aliq</t>
  </si>
  <si>
    <t>IRPEF</t>
  </si>
  <si>
    <t>Netto da pagare</t>
  </si>
  <si>
    <t>COSTO COMPLESSIVO</t>
  </si>
  <si>
    <t>CLASSE V</t>
  </si>
  <si>
    <t>CLASSI III</t>
  </si>
  <si>
    <t>NUMERO CLASSI</t>
  </si>
  <si>
    <t>ORE</t>
  </si>
  <si>
    <t xml:space="preserve">Nome e Cognome TUTOR </t>
  </si>
  <si>
    <t xml:space="preserve">TOTALE </t>
  </si>
  <si>
    <t>TOTALE  ORE</t>
  </si>
  <si>
    <t xml:space="preserve">CLASSI IV </t>
  </si>
  <si>
    <t>TOTALE ASSEGNATO</t>
  </si>
  <si>
    <t>ECONOMIE/DISECONOMIA</t>
  </si>
  <si>
    <t>ECONOMIA</t>
  </si>
  <si>
    <t xml:space="preserve">      IL DIRIGENTE SCOLASTICO</t>
  </si>
  <si>
    <t xml:space="preserve">     LA  R.S.U.</t>
  </si>
  <si>
    <t>FLS A.S. 2025/26</t>
  </si>
  <si>
    <t xml:space="preserve">SUPPORTO AMMINISTRATIVO </t>
  </si>
  <si>
    <t xml:space="preserve">FORMAZIONE E SICUREZZA </t>
  </si>
  <si>
    <t>12889,38  AGGREGATO A4/01</t>
  </si>
  <si>
    <t>A.A. Dott.Foresta Asta Benedetta</t>
  </si>
  <si>
    <t>COLLABORATORE SCOLASTICO n.2 unità 15 ore ciascuno</t>
  </si>
  <si>
    <t>C.S. Sig. Luigi lanzi</t>
  </si>
  <si>
    <t xml:space="preserve"> Prof.ssa Irina Garofano</t>
  </si>
  <si>
    <t xml:space="preserve"> Prof.ssa Irene Marcellino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</si>
</sst>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2]\ * #,##0.00_-;\-[$€-2]\ * #,##0.00_-;_-[$€-2]\ * \-??_-"/>
    <numFmt numFmtId="165" formatCode="_-[$€-410]\ * #,##0.00_-;\-[$€-410]\ * #,##0.00_-;_-[$€-410]\ * \-??_-;_-@_-"/>
    <numFmt numFmtId="166" formatCode="_-[$€-2]\ * #,##0.00_-;\-[$€-2]\ * #,##0.00_-;_-[$€-2]\ * &quot;-&quot;??_-;_-@_-"/>
  </numFmts>
  <fonts count="16" x14ac:knownFonts="1">
    <font>
      <sz val="10"/>
      <name val="Arial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Book Antiqua"/>
      <family val="1"/>
    </font>
    <font>
      <sz val="10"/>
      <name val="Arial"/>
    </font>
    <font>
      <b/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0" fontId="1" fillId="0" borderId="0"/>
  </cellStyleXfs>
  <cellXfs count="46">
    <xf numFmtId="0" fontId="0" fillId="0" borderId="0" xfId="0"/>
    <xf numFmtId="0" fontId="1" fillId="0" borderId="0" xfId="3" applyAlignment="1">
      <alignment vertical="center" wrapText="1"/>
    </xf>
    <xf numFmtId="0" fontId="1" fillId="0" borderId="0" xfId="3" applyFill="1" applyAlignment="1">
      <alignment vertical="center" wrapText="1"/>
    </xf>
    <xf numFmtId="0" fontId="4" fillId="0" borderId="0" xfId="3" applyFont="1" applyAlignment="1">
      <alignment vertical="center" wrapText="1"/>
    </xf>
    <xf numFmtId="0" fontId="1" fillId="0" borderId="0" xfId="3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1" fillId="0" borderId="0" xfId="3" applyBorder="1"/>
    <xf numFmtId="166" fontId="2" fillId="0" borderId="0" xfId="3" applyNumberFormat="1" applyFont="1" applyAlignment="1">
      <alignment vertical="center"/>
    </xf>
    <xf numFmtId="0" fontId="6" fillId="0" borderId="1" xfId="3" applyFont="1" applyBorder="1" applyAlignment="1">
      <alignment wrapText="1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0" fontId="11" fillId="0" borderId="1" xfId="3" applyFont="1" applyBorder="1" applyAlignment="1">
      <alignment vertical="center"/>
    </xf>
    <xf numFmtId="166" fontId="10" fillId="0" borderId="1" xfId="3" applyNumberFormat="1" applyFont="1" applyFill="1" applyBorder="1" applyAlignment="1">
      <alignment vertical="center"/>
    </xf>
    <xf numFmtId="0" fontId="10" fillId="2" borderId="1" xfId="3" applyFont="1" applyFill="1" applyBorder="1" applyAlignment="1">
      <alignment vertical="center" wrapText="1"/>
    </xf>
    <xf numFmtId="0" fontId="11" fillId="2" borderId="1" xfId="3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vertical="center"/>
    </xf>
    <xf numFmtId="0" fontId="11" fillId="0" borderId="1" xfId="3" applyFont="1" applyFill="1" applyBorder="1" applyAlignment="1">
      <alignment vertical="center"/>
    </xf>
    <xf numFmtId="0" fontId="12" fillId="0" borderId="1" xfId="3" applyFont="1" applyBorder="1"/>
    <xf numFmtId="164" fontId="11" fillId="2" borderId="1" xfId="2" applyFont="1" applyFill="1" applyBorder="1" applyAlignment="1" applyProtection="1">
      <alignment horizontal="center" vertical="center" wrapText="1"/>
    </xf>
    <xf numFmtId="164" fontId="11" fillId="2" borderId="1" xfId="2" applyFont="1" applyFill="1" applyBorder="1" applyAlignment="1" applyProtection="1">
      <alignment vertical="center" wrapText="1"/>
    </xf>
    <xf numFmtId="165" fontId="11" fillId="2" borderId="1" xfId="3" applyNumberFormat="1" applyFont="1" applyFill="1" applyBorder="1" applyAlignment="1">
      <alignment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vertical="center" wrapText="1"/>
    </xf>
    <xf numFmtId="0" fontId="14" fillId="0" borderId="1" xfId="3" applyFont="1" applyBorder="1" applyAlignment="1">
      <alignment vertical="center" wrapText="1"/>
    </xf>
    <xf numFmtId="164" fontId="10" fillId="2" borderId="1" xfId="2" applyFont="1" applyFill="1" applyBorder="1" applyAlignment="1" applyProtection="1">
      <alignment horizontal="center" vertical="center" wrapText="1"/>
    </xf>
    <xf numFmtId="164" fontId="10" fillId="2" borderId="1" xfId="2" applyFont="1" applyFill="1" applyBorder="1" applyAlignment="1" applyProtection="1">
      <alignment vertical="center" wrapText="1"/>
    </xf>
    <xf numFmtId="165" fontId="10" fillId="2" borderId="1" xfId="3" applyNumberFormat="1" applyFont="1" applyFill="1" applyBorder="1" applyAlignment="1">
      <alignment vertical="center" wrapText="1"/>
    </xf>
    <xf numFmtId="9" fontId="10" fillId="2" borderId="1" xfId="3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vertical="center" wrapText="1"/>
    </xf>
    <xf numFmtId="166" fontId="13" fillId="0" borderId="1" xfId="3" applyNumberFormat="1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166" fontId="13" fillId="0" borderId="1" xfId="3" applyNumberFormat="1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9" fillId="0" borderId="1" xfId="3" applyNumberFormat="1" applyFont="1" applyFill="1" applyBorder="1" applyAlignment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1" fontId="11" fillId="2" borderId="1" xfId="3" applyNumberFormat="1" applyFont="1" applyFill="1" applyBorder="1" applyAlignment="1">
      <alignment horizontal="center" vertical="center" wrapText="1"/>
    </xf>
    <xf numFmtId="1" fontId="10" fillId="2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vertical="center" wrapText="1"/>
    </xf>
    <xf numFmtId="0" fontId="15" fillId="0" borderId="1" xfId="3" applyFont="1" applyBorder="1" applyAlignment="1">
      <alignment vertical="center" wrapText="1"/>
    </xf>
    <xf numFmtId="0" fontId="12" fillId="0" borderId="1" xfId="3" applyFont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</cellXfs>
  <cellStyles count="4">
    <cellStyle name="Euro" xfId="1" xr:uid="{00000000-0005-0000-0000-000000000000}"/>
    <cellStyle name="Euro 2" xfId="2" xr:uid="{00000000-0005-0000-0000-000001000000}"/>
    <cellStyle name="Normale" xfId="0" builtinId="0"/>
    <cellStyle name="Normale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zoomScale="90" zoomScaleNormal="90" workbookViewId="0">
      <selection activeCell="F19" sqref="F19"/>
    </sheetView>
  </sheetViews>
  <sheetFormatPr defaultColWidth="9" defaultRowHeight="13.5" x14ac:dyDescent="0.2"/>
  <cols>
    <col min="1" max="1" width="21.42578125" style="1" customWidth="1"/>
    <col min="2" max="2" width="6.42578125" style="2" customWidth="1"/>
    <col min="3" max="3" width="5.5703125" style="3" customWidth="1"/>
    <col min="4" max="4" width="7.42578125" style="3" customWidth="1"/>
    <col min="5" max="5" width="8.5703125" style="3" customWidth="1"/>
    <col min="6" max="6" width="13" style="3" customWidth="1"/>
    <col min="7" max="7" width="9.42578125" style="3" customWidth="1"/>
    <col min="8" max="8" width="9.5703125" style="3" customWidth="1"/>
    <col min="9" max="9" width="7.85546875" style="3" customWidth="1"/>
    <col min="10" max="10" width="9.5703125" style="1" customWidth="1"/>
    <col min="11" max="11" width="8.42578125" style="1" customWidth="1"/>
    <col min="12" max="12" width="18" style="1" customWidth="1"/>
    <col min="13" max="13" width="6.5703125" style="1" customWidth="1"/>
    <col min="14" max="14" width="12.42578125" style="1" customWidth="1"/>
    <col min="15" max="15" width="11" style="1" customWidth="1"/>
    <col min="16" max="16" width="13.42578125" style="1" customWidth="1"/>
    <col min="17" max="17" width="15.140625" style="4" customWidth="1"/>
    <col min="18" max="18" width="12.85546875" style="4" customWidth="1"/>
    <col min="19" max="16384" width="9" style="4"/>
  </cols>
  <sheetData>
    <row r="1" spans="1:18" ht="21" customHeight="1" x14ac:dyDescent="0.2">
      <c r="A1" s="45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8" s="5" customFormat="1" ht="23.25" customHeight="1" x14ac:dyDescent="0.2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8" s="6" customFormat="1" ht="63.75" customHeight="1" x14ac:dyDescent="0.2">
      <c r="A3" s="35" t="s">
        <v>16</v>
      </c>
      <c r="B3" s="36" t="s">
        <v>14</v>
      </c>
      <c r="C3" s="36" t="s">
        <v>15</v>
      </c>
      <c r="D3" s="36" t="s">
        <v>18</v>
      </c>
      <c r="E3" s="36" t="s">
        <v>0</v>
      </c>
      <c r="F3" s="37" t="s">
        <v>1</v>
      </c>
      <c r="G3" s="37" t="s">
        <v>2</v>
      </c>
      <c r="H3" s="37" t="s">
        <v>3</v>
      </c>
      <c r="I3" s="37" t="s">
        <v>4</v>
      </c>
      <c r="J3" s="37" t="s">
        <v>5</v>
      </c>
      <c r="K3" s="37" t="s">
        <v>6</v>
      </c>
      <c r="L3" s="37" t="s">
        <v>7</v>
      </c>
      <c r="M3" s="37" t="s">
        <v>8</v>
      </c>
      <c r="N3" s="37" t="s">
        <v>9</v>
      </c>
      <c r="O3" s="37" t="s">
        <v>10</v>
      </c>
      <c r="P3" s="35" t="s">
        <v>11</v>
      </c>
      <c r="Q3" s="38" t="s">
        <v>17</v>
      </c>
      <c r="R3" s="11"/>
    </row>
    <row r="4" spans="1:18" s="5" customFormat="1" ht="15" x14ac:dyDescent="0.2">
      <c r="A4" s="14" t="s">
        <v>13</v>
      </c>
      <c r="B4" s="15">
        <v>10</v>
      </c>
      <c r="C4" s="39">
        <v>11</v>
      </c>
      <c r="D4" s="39"/>
      <c r="E4" s="19">
        <v>19.25</v>
      </c>
      <c r="F4" s="19">
        <f>C4*E4</f>
        <v>211.75</v>
      </c>
      <c r="G4" s="20">
        <f>ROUND(F4*24.2%,2)</f>
        <v>51.24</v>
      </c>
      <c r="H4" s="21">
        <f>ROUND(F4*8.5%,2)</f>
        <v>18</v>
      </c>
      <c r="I4" s="21">
        <v>0</v>
      </c>
      <c r="J4" s="20">
        <f>ROUND(F4*8.8%,2)</f>
        <v>18.63</v>
      </c>
      <c r="K4" s="20">
        <f>ROUND(F4*0.35%,2)</f>
        <v>0.74</v>
      </c>
      <c r="L4" s="20">
        <f>ROUND(F4-J4-K4,2)</f>
        <v>192.38</v>
      </c>
      <c r="M4" s="22">
        <v>0.35</v>
      </c>
      <c r="N4" s="20">
        <f>ROUND(L4*M4,2)</f>
        <v>67.33</v>
      </c>
      <c r="O4" s="20">
        <f>ROUND(L4-N4,2)</f>
        <v>125.05</v>
      </c>
      <c r="P4" s="23">
        <f>ROUND(SUM(F4+G4+H4),2)</f>
        <v>280.99</v>
      </c>
      <c r="Q4" s="12"/>
    </row>
    <row r="5" spans="1:18" s="5" customFormat="1" ht="15" x14ac:dyDescent="0.2">
      <c r="A5" s="14"/>
      <c r="B5" s="15"/>
      <c r="C5" s="39"/>
      <c r="D5" s="40">
        <f>B4*C4</f>
        <v>110</v>
      </c>
      <c r="E5" s="19">
        <v>19.25</v>
      </c>
      <c r="F5" s="19">
        <f>D5*E5</f>
        <v>2117.5</v>
      </c>
      <c r="G5" s="20">
        <f t="shared" ref="G5" si="0">ROUND(F5*24.2%,2)</f>
        <v>512.44000000000005</v>
      </c>
      <c r="H5" s="21">
        <f t="shared" ref="H5" si="1">ROUND(F5*8.5%,2)</f>
        <v>179.99</v>
      </c>
      <c r="I5" s="21">
        <v>1</v>
      </c>
      <c r="J5" s="20">
        <f t="shared" ref="J5" si="2">ROUND(F5*8.8%,2)</f>
        <v>186.34</v>
      </c>
      <c r="K5" s="20">
        <f t="shared" ref="K5" si="3">ROUND(F5*0.35%,2)</f>
        <v>7.41</v>
      </c>
      <c r="L5" s="20">
        <f t="shared" ref="L5" si="4">ROUND(F5-J5-K5,2)</f>
        <v>1923.75</v>
      </c>
      <c r="M5" s="22">
        <v>0.35</v>
      </c>
      <c r="N5" s="20">
        <f t="shared" ref="N5" si="5">ROUND(L5*M5,2)</f>
        <v>673.31</v>
      </c>
      <c r="O5" s="20">
        <f t="shared" ref="O5" si="6">ROUND(L5-N5,2)</f>
        <v>1250.44</v>
      </c>
      <c r="P5" s="29">
        <f t="shared" ref="P5" si="7">ROUND(SUM(F5+G5+H5),2)</f>
        <v>2809.93</v>
      </c>
      <c r="Q5" s="12"/>
    </row>
    <row r="6" spans="1:18" s="5" customFormat="1" ht="15" customHeight="1" x14ac:dyDescent="0.2">
      <c r="A6" s="14" t="s">
        <v>19</v>
      </c>
      <c r="B6" s="15">
        <v>10</v>
      </c>
      <c r="C6" s="39">
        <v>11</v>
      </c>
      <c r="D6" s="39"/>
      <c r="E6" s="19">
        <v>19.25</v>
      </c>
      <c r="F6" s="19">
        <f>C6*E6</f>
        <v>211.75</v>
      </c>
      <c r="G6" s="20">
        <f>ROUND(F6*24.2%,2)</f>
        <v>51.24</v>
      </c>
      <c r="H6" s="21">
        <f>ROUND(F6*8.5%,2)</f>
        <v>18</v>
      </c>
      <c r="I6" s="21">
        <v>0</v>
      </c>
      <c r="J6" s="20">
        <f>ROUND(F6*8.8%,2)</f>
        <v>18.63</v>
      </c>
      <c r="K6" s="20">
        <f>ROUND(F6*0.35%,2)</f>
        <v>0.74</v>
      </c>
      <c r="L6" s="20">
        <f>ROUND(F6-J6-K6,2)</f>
        <v>192.38</v>
      </c>
      <c r="M6" s="22">
        <v>0.35</v>
      </c>
      <c r="N6" s="20">
        <f>ROUND(L6*M6,2)</f>
        <v>67.33</v>
      </c>
      <c r="O6" s="20">
        <f>ROUND(L6-N6,2)</f>
        <v>125.05</v>
      </c>
      <c r="P6" s="23">
        <f>ROUND(SUM(F6+G6+H6),2)</f>
        <v>280.99</v>
      </c>
      <c r="Q6" s="12"/>
    </row>
    <row r="7" spans="1:18" s="5" customFormat="1" ht="15" customHeight="1" x14ac:dyDescent="0.2">
      <c r="A7" s="14"/>
      <c r="B7" s="15"/>
      <c r="C7" s="39"/>
      <c r="D7" s="40">
        <v>110</v>
      </c>
      <c r="E7" s="19">
        <v>19.25</v>
      </c>
      <c r="F7" s="19">
        <f>D7*E7</f>
        <v>2117.5</v>
      </c>
      <c r="G7" s="20">
        <f t="shared" ref="G7" si="8">ROUND(F7*24.2%,2)</f>
        <v>512.44000000000005</v>
      </c>
      <c r="H7" s="21">
        <f t="shared" ref="H7" si="9">ROUND(F7*8.5%,2)</f>
        <v>179.99</v>
      </c>
      <c r="I7" s="21">
        <v>1</v>
      </c>
      <c r="J7" s="20">
        <f t="shared" ref="J7" si="10">ROUND(F7*8.8%,2)</f>
        <v>186.34</v>
      </c>
      <c r="K7" s="20">
        <f t="shared" ref="K7" si="11">ROUND(F7*0.35%,2)</f>
        <v>7.41</v>
      </c>
      <c r="L7" s="20">
        <f t="shared" ref="L7" si="12">ROUND(F7-J7-K7,2)</f>
        <v>1923.75</v>
      </c>
      <c r="M7" s="22">
        <v>0.35</v>
      </c>
      <c r="N7" s="20">
        <f t="shared" ref="N7" si="13">ROUND(L7*M7,2)</f>
        <v>673.31</v>
      </c>
      <c r="O7" s="20">
        <f t="shared" ref="O7" si="14">ROUND(L7-N7,2)</f>
        <v>1250.44</v>
      </c>
      <c r="P7" s="29">
        <f t="shared" ref="P7" si="15">ROUND(SUM(F7+G7+H7),2)</f>
        <v>2809.93</v>
      </c>
      <c r="Q7" s="12"/>
    </row>
    <row r="8" spans="1:18" s="5" customFormat="1" ht="25.5" customHeight="1" x14ac:dyDescent="0.2">
      <c r="A8" s="14" t="s">
        <v>12</v>
      </c>
      <c r="B8" s="15">
        <v>11</v>
      </c>
      <c r="C8" s="39">
        <v>6</v>
      </c>
      <c r="D8" s="39"/>
      <c r="E8" s="19">
        <v>19.25</v>
      </c>
      <c r="F8" s="19">
        <f>C8*E8</f>
        <v>115.5</v>
      </c>
      <c r="G8" s="20">
        <f>ROUND(F8*24.2%,2)</f>
        <v>27.95</v>
      </c>
      <c r="H8" s="21">
        <f>ROUND(F8*8.5%,2)</f>
        <v>9.82</v>
      </c>
      <c r="I8" s="21">
        <v>0</v>
      </c>
      <c r="J8" s="20">
        <f>ROUND(F8*8.8%,2)</f>
        <v>10.16</v>
      </c>
      <c r="K8" s="20">
        <f>ROUND(F8*0.35%,2)</f>
        <v>0.4</v>
      </c>
      <c r="L8" s="20">
        <f>ROUND(F8-J8-K8,2)</f>
        <v>104.94</v>
      </c>
      <c r="M8" s="22">
        <v>0.35</v>
      </c>
      <c r="N8" s="20">
        <f>ROUND(L8*M8,2)</f>
        <v>36.729999999999997</v>
      </c>
      <c r="O8" s="20">
        <f>ROUND(L8-N8,2)</f>
        <v>68.209999999999994</v>
      </c>
      <c r="P8" s="23">
        <f>ROUND(SUM(F8+G8+H8),2)</f>
        <v>153.27000000000001</v>
      </c>
      <c r="Q8" s="12"/>
    </row>
    <row r="9" spans="1:18" s="5" customFormat="1" ht="15" customHeight="1" x14ac:dyDescent="0.2">
      <c r="A9" s="14"/>
      <c r="B9" s="15"/>
      <c r="C9" s="39"/>
      <c r="D9" s="40">
        <f>B8*C8</f>
        <v>66</v>
      </c>
      <c r="E9" s="25">
        <v>19.25</v>
      </c>
      <c r="F9" s="19">
        <f>D9*E9</f>
        <v>1270.5</v>
      </c>
      <c r="G9" s="20">
        <f t="shared" ref="G9:G10" si="16">ROUND(F9*24.2%,2)</f>
        <v>307.45999999999998</v>
      </c>
      <c r="H9" s="21">
        <f t="shared" ref="H9" si="17">ROUND(F9*8.5%,2)</f>
        <v>107.99</v>
      </c>
      <c r="I9" s="21">
        <v>1</v>
      </c>
      <c r="J9" s="20">
        <f t="shared" ref="J9" si="18">ROUND(F9*8.8%,2)</f>
        <v>111.8</v>
      </c>
      <c r="K9" s="20">
        <f t="shared" ref="K9" si="19">ROUND(F9*0.35%,2)</f>
        <v>4.45</v>
      </c>
      <c r="L9" s="20">
        <f t="shared" ref="L9" si="20">ROUND(F9-J9-K9,2)</f>
        <v>1154.25</v>
      </c>
      <c r="M9" s="22">
        <v>0.35</v>
      </c>
      <c r="N9" s="20">
        <f t="shared" ref="N9" si="21">ROUND(L9*M9,2)</f>
        <v>403.99</v>
      </c>
      <c r="O9" s="20">
        <f t="shared" ref="O9" si="22">ROUND(L9-N9,2)</f>
        <v>750.26</v>
      </c>
      <c r="P9" s="29">
        <f t="shared" ref="P9" si="23">ROUND(SUM(F9+G9+H9),2)</f>
        <v>1685.95</v>
      </c>
      <c r="Q9" s="13">
        <f>P5+P7+P9</f>
        <v>7305.8099999999995</v>
      </c>
      <c r="R9" s="8"/>
    </row>
    <row r="10" spans="1:18" s="5" customFormat="1" ht="39" customHeight="1" x14ac:dyDescent="0.2">
      <c r="A10" s="14" t="s">
        <v>26</v>
      </c>
      <c r="B10" s="15"/>
      <c r="C10" s="39">
        <v>72</v>
      </c>
      <c r="D10" s="39">
        <v>72</v>
      </c>
      <c r="E10" s="25">
        <v>15.95</v>
      </c>
      <c r="F10" s="19">
        <f>D10*E10</f>
        <v>1148.3999999999999</v>
      </c>
      <c r="G10" s="20">
        <f t="shared" si="16"/>
        <v>277.91000000000003</v>
      </c>
      <c r="H10" s="21">
        <f t="shared" ref="H10" si="24">ROUND(F10*8.5%,2)</f>
        <v>97.61</v>
      </c>
      <c r="I10" s="21">
        <v>1</v>
      </c>
      <c r="J10" s="20">
        <f t="shared" ref="J10" si="25">ROUND(F10*8.8%,2)</f>
        <v>101.06</v>
      </c>
      <c r="K10" s="20">
        <f t="shared" ref="K10" si="26">ROUND(F10*0.35%,2)</f>
        <v>4.0199999999999996</v>
      </c>
      <c r="L10" s="20">
        <f t="shared" ref="L10" si="27">ROUND(F10-J10-K10,2)</f>
        <v>1043.32</v>
      </c>
      <c r="M10" s="22">
        <v>0.23</v>
      </c>
      <c r="N10" s="20">
        <f t="shared" ref="N10" si="28">ROUND(L10*M10,2)</f>
        <v>239.96</v>
      </c>
      <c r="O10" s="20">
        <f t="shared" ref="O10" si="29">ROUND(L10-N10,2)</f>
        <v>803.36</v>
      </c>
      <c r="P10" s="29">
        <f t="shared" ref="P10" si="30">ROUND(SUM(F10+G10+H10),2)</f>
        <v>1523.92</v>
      </c>
      <c r="Q10" s="16">
        <f>P10</f>
        <v>1523.92</v>
      </c>
    </row>
    <row r="11" spans="1:18" s="5" customFormat="1" ht="45" customHeight="1" x14ac:dyDescent="0.2">
      <c r="A11" s="14" t="s">
        <v>30</v>
      </c>
      <c r="B11" s="15"/>
      <c r="C11" s="39">
        <v>30</v>
      </c>
      <c r="D11" s="39">
        <v>30</v>
      </c>
      <c r="E11" s="25">
        <v>13.75</v>
      </c>
      <c r="F11" s="19">
        <f>C11*E11</f>
        <v>412.5</v>
      </c>
      <c r="G11" s="20">
        <f>ROUND(F11*24.2%,2)</f>
        <v>99.83</v>
      </c>
      <c r="H11" s="21">
        <f>ROUND(F11*8.5%,2)</f>
        <v>35.06</v>
      </c>
      <c r="I11" s="21">
        <v>0</v>
      </c>
      <c r="J11" s="20">
        <f>ROUND(F11*8.8%,2)</f>
        <v>36.299999999999997</v>
      </c>
      <c r="K11" s="20">
        <f>ROUND(F11*0.35%,2)</f>
        <v>1.44</v>
      </c>
      <c r="L11" s="20">
        <f>ROUND(F11-J11-K11,2)</f>
        <v>374.76</v>
      </c>
      <c r="M11" s="22">
        <v>0.23</v>
      </c>
      <c r="N11" s="20">
        <f>ROUND(L11*M11,2)</f>
        <v>86.19</v>
      </c>
      <c r="O11" s="20">
        <f>ROUND(L11-N11,2)</f>
        <v>288.57</v>
      </c>
      <c r="P11" s="23">
        <f>ROUND(SUM(F11+G11+H11),2)</f>
        <v>547.39</v>
      </c>
      <c r="Q11" s="17">
        <v>547.39</v>
      </c>
    </row>
    <row r="12" spans="1:18" s="7" customFormat="1" ht="30" x14ac:dyDescent="0.25">
      <c r="A12" s="9" t="s">
        <v>27</v>
      </c>
      <c r="B12" s="18"/>
      <c r="C12" s="39"/>
      <c r="D12" s="39"/>
      <c r="E12" s="19"/>
      <c r="F12" s="19"/>
      <c r="G12" s="20"/>
      <c r="H12" s="21"/>
      <c r="I12" s="21"/>
      <c r="J12" s="20"/>
      <c r="K12" s="20"/>
      <c r="L12" s="20"/>
      <c r="M12" s="22"/>
      <c r="N12" s="20"/>
      <c r="O12" s="20"/>
      <c r="P12" s="23"/>
      <c r="Q12" s="34">
        <v>3500</v>
      </c>
    </row>
    <row r="13" spans="1:18" ht="30" x14ac:dyDescent="0.2">
      <c r="A13" s="24" t="s">
        <v>20</v>
      </c>
      <c r="B13" s="41"/>
      <c r="C13" s="40"/>
      <c r="D13" s="40"/>
      <c r="E13" s="25"/>
      <c r="F13" s="25"/>
      <c r="G13" s="26"/>
      <c r="H13" s="27"/>
      <c r="I13" s="27"/>
      <c r="J13" s="26"/>
      <c r="K13" s="26"/>
      <c r="L13" s="26"/>
      <c r="M13" s="28"/>
      <c r="N13" s="26"/>
      <c r="O13" s="26"/>
      <c r="P13" s="29">
        <v>12889.38</v>
      </c>
      <c r="Q13" s="30">
        <f>Q9+Q10+Q11+Q12</f>
        <v>12877.119999999999</v>
      </c>
    </row>
    <row r="14" spans="1:18" ht="30" x14ac:dyDescent="0.2">
      <c r="A14" s="31" t="s">
        <v>21</v>
      </c>
      <c r="B14" s="41"/>
      <c r="C14" s="42"/>
      <c r="D14" s="42"/>
      <c r="E14" s="42"/>
      <c r="F14" s="42"/>
      <c r="G14" s="42"/>
      <c r="H14" s="42"/>
      <c r="I14" s="42"/>
      <c r="J14" s="43"/>
      <c r="K14" s="43"/>
      <c r="L14" s="43"/>
      <c r="M14" s="43"/>
      <c r="N14" s="43" t="s">
        <v>22</v>
      </c>
      <c r="O14" s="43"/>
      <c r="P14" s="32">
        <f>P13-Q13</f>
        <v>12.260000000000218</v>
      </c>
      <c r="Q14" s="33"/>
    </row>
    <row r="15" spans="1:18" x14ac:dyDescent="0.2">
      <c r="D15" s="10"/>
      <c r="E15" s="10"/>
    </row>
    <row r="16" spans="1:18" ht="38.25" customHeight="1" x14ac:dyDescent="0.2">
      <c r="F16" s="1" t="s">
        <v>23</v>
      </c>
      <c r="L16" s="1" t="s">
        <v>24</v>
      </c>
    </row>
    <row r="17" spans="6:12" ht="44.25" customHeight="1" x14ac:dyDescent="0.2">
      <c r="F17" s="1" t="s">
        <v>33</v>
      </c>
      <c r="L17" s="1" t="s">
        <v>32</v>
      </c>
    </row>
    <row r="18" spans="6:12" x14ac:dyDescent="0.2">
      <c r="L18" s="1" t="s">
        <v>31</v>
      </c>
    </row>
    <row r="19" spans="6:12" ht="24" customHeight="1" x14ac:dyDescent="0.2">
      <c r="L19" s="1" t="s">
        <v>29</v>
      </c>
    </row>
    <row r="21" spans="6:12" ht="20.25" customHeight="1" x14ac:dyDescent="0.2"/>
    <row r="22" spans="6:12" ht="30.75" customHeight="1" x14ac:dyDescent="0.2"/>
  </sheetData>
  <sheetProtection selectLockedCells="1" selectUnlockedCells="1"/>
  <mergeCells count="2">
    <mergeCell ref="A2:Q2"/>
    <mergeCell ref="A1:Q1"/>
  </mergeCells>
  <pageMargins left="0.15748031496062992" right="0.15748031496062992" top="1.4566929133858268" bottom="0.39370078740157483" header="0.51181102362204722" footer="0.15748031496062992"/>
  <pageSetup paperSize="9" scale="80" firstPageNumber="0" orientation="landscape" r:id="rId1"/>
  <headerFooter alignWithMargins="0">
    <oddFooter>&amp;L&amp;6&amp;Z&amp;F&amp;R&amp;6&amp;P di &amp;N      Versione del &amp;D -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FLS 25-26</vt:lpstr>
      <vt:lpstr>'FLS 25-26'!Area_stampa</vt:lpstr>
      <vt:lpstr>'FLS 25-26'!Excel_BuiltIn_Print_Area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Amministratore</dc:creator>
  <cp:lastModifiedBy>AG</cp:lastModifiedBy>
  <cp:lastPrinted>2026-02-05T07:46:06Z</cp:lastPrinted>
  <dcterms:created xsi:type="dcterms:W3CDTF">2022-05-30T07:50:47Z</dcterms:created>
  <dcterms:modified xsi:type="dcterms:W3CDTF">2026-02-23T11:41:33Z</dcterms:modified>
</cp:coreProperties>
</file>